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0" windowWidth="18266" windowHeight="679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6" i="1" l="1"/>
  <c r="E7" i="1" l="1"/>
  <c r="E5" i="1" l="1"/>
  <c r="E8" i="1" l="1"/>
  <c r="D12" i="1" s="1"/>
  <c r="D14" i="1" l="1"/>
</calcChain>
</file>

<file path=xl/sharedStrings.xml><?xml version="1.0" encoding="utf-8"?>
<sst xmlns="http://schemas.openxmlformats.org/spreadsheetml/2006/main" count="15" uniqueCount="15">
  <si>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</si>
  <si>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</si>
  <si>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</si>
  <si>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</si>
  <si>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</si>
  <si>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</si>
  <si>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>Importo totale (€) (D*E)</t>
  </si>
  <si>
    <t>Servizi fissi, come da capitolato tecnico</t>
  </si>
  <si>
    <t>110</t>
  </si>
  <si>
    <t>n. massimo di gg pp/ quantità</t>
  </si>
  <si>
    <t>importo offerto per singola giornata persona/quantità (€)</t>
  </si>
  <si>
    <t>Servizi fissi (voce a corpo) - servizi di trasferimento della certificazione da altro ente accreditato</t>
  </si>
  <si>
    <t>Servizi a richiesta (pzionali), come da capitolato tecnico</t>
  </si>
  <si>
    <t>80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</si>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</sst>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5" xfId="0" applyNumberFormat="1" applyFont="1" applyFill="1" applyBorder="1" applyAlignment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165" fontId="2" fillId="4" borderId="7" xfId="0" applyNumberFormat="1" applyFont="1" applyFill="1" applyBorder="1" applyAlignment="1" applyProtection="1">
      <alignment horizontal="center" vertical="center" wrapText="1"/>
    </xf>
    <xf numFmtId="165" fontId="16" fillId="0" borderId="5" xfId="0" applyNumberFormat="1" applyFont="1" applyBorder="1" applyAlignment="1" applyProtection="1">
      <alignment horizontal="center" vertical="center" wrapText="1"/>
      <protection locked="0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 applyProtection="1">
      <alignment horizontal="center" vertical="center" wrapText="1"/>
    </xf>
    <xf numFmtId="49" fontId="14" fillId="4" borderId="11" xfId="0" applyNumberFormat="1" applyFont="1" applyFill="1" applyBorder="1" applyAlignment="1">
      <alignment horizontal="center" vertical="center" wrapText="1"/>
    </xf>
    <xf numFmtId="165" fontId="16" fillId="0" borderId="12" xfId="0" applyNumberFormat="1" applyFont="1" applyBorder="1" applyAlignment="1" applyProtection="1">
      <alignment horizontal="center" vertical="center" wrapText="1"/>
    </xf>
    <xf numFmtId="49" fontId="14" fillId="4" borderId="13" xfId="0" applyNumberFormat="1" applyFont="1" applyFill="1" applyBorder="1" applyAlignment="1">
      <alignment horizontal="center" vertical="center" wrapText="1"/>
    </xf>
    <xf numFmtId="49" fontId="14" fillId="4" borderId="14" xfId="0" applyNumberFormat="1" applyFont="1" applyFill="1" applyBorder="1" applyAlignment="1">
      <alignment horizontal="center" vertical="center" wrapText="1"/>
    </xf>
    <xf numFmtId="165" fontId="16" fillId="0" borderId="14" xfId="0" applyNumberFormat="1" applyFont="1" applyBorder="1" applyAlignment="1" applyProtection="1">
      <alignment horizontal="center" vertical="center" wrapText="1"/>
      <protection locked="0"/>
    </xf>
    <xf numFmtId="165" fontId="16" fillId="0" borderId="15" xfId="0" applyNumberFormat="1" applyFont="1" applyBorder="1" applyAlignment="1" applyProtection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4"/>
  <sheetViews>
    <sheetView tabSelected="1" zoomScale="90" zoomScaleNormal="90" workbookViewId="0">
      <selection activeCell="G6" sqref="G6"/>
    </sheetView>
  </sheetViews>
  <sheetFormatPr defaultColWidth="8.8984375" defaultRowHeight="14.4" x14ac:dyDescent="0.3"/>
  <cols>
    <col min="1" max="1" width="2.296875" customWidth="1"/>
    <col min="2" max="2" width="41.69921875" customWidth="1"/>
    <col min="3" max="3" width="26.296875" customWidth="1"/>
    <col min="4" max="4" width="23.3984375" customWidth="1"/>
    <col min="5" max="5" width="24.69921875" customWidth="1"/>
  </cols>
  <sheetData>
    <row r="2" spans="2:8" ht="18" customHeight="1" thickBot="1" x14ac:dyDescent="0.4">
      <c r="B2" s="14"/>
      <c r="F2" s="9"/>
    </row>
    <row r="3" spans="2:8" ht="14.95" thickBot="1" x14ac:dyDescent="0.35">
      <c r="D3" s="8" t="s">
        <v>0</v>
      </c>
      <c r="F3" s="9"/>
    </row>
    <row r="4" spans="2:8" ht="60.8" customHeight="1" thickBot="1" x14ac:dyDescent="0.35">
      <c r="B4" s="26" t="s">
        <v>1</v>
      </c>
      <c r="C4" s="27" t="s">
        <v>9</v>
      </c>
      <c r="D4" s="13" t="s">
        <v>10</v>
      </c>
      <c r="E4" s="28" t="s">
        <v>6</v>
      </c>
    </row>
    <row r="5" spans="2:8" ht="61.5" customHeight="1" x14ac:dyDescent="0.3">
      <c r="B5" s="29" t="s">
        <v>7</v>
      </c>
      <c r="C5" s="15" t="s">
        <v>8</v>
      </c>
      <c r="D5" s="25"/>
      <c r="E5" s="30">
        <f>C5*D5</f>
        <v>0</v>
      </c>
    </row>
    <row r="6" spans="2:8" ht="61.5" customHeight="1" x14ac:dyDescent="0.3">
      <c r="B6" s="29" t="s">
        <v>11</v>
      </c>
      <c r="C6" s="15" t="s">
        <v>14</v>
      </c>
      <c r="D6" s="25"/>
      <c r="E6" s="30">
        <f>C6*D6</f>
        <v>0</v>
      </c>
    </row>
    <row r="7" spans="2:8" ht="61.5" customHeight="1" thickBot="1" x14ac:dyDescent="0.35">
      <c r="B7" s="31" t="s">
        <v>12</v>
      </c>
      <c r="C7" s="32" t="s">
        <v>13</v>
      </c>
      <c r="D7" s="33"/>
      <c r="E7" s="34">
        <f>C7*D7</f>
        <v>0</v>
      </c>
    </row>
    <row r="8" spans="2:8" ht="74.25" customHeight="1" thickBot="1" x14ac:dyDescent="0.35">
      <c r="B8" s="22" t="s">
        <v>2</v>
      </c>
      <c r="C8" s="22"/>
      <c r="D8" s="23"/>
      <c r="E8" s="24">
        <f>IF((SUM(E5:E7))&lt;=D10,(SUM(E5:E7)),"ERRORE l'importo offerto supera la base d'asta")</f>
        <v>0</v>
      </c>
    </row>
    <row r="9" spans="2:8" ht="12.75" customHeight="1" thickBot="1" x14ac:dyDescent="0.35">
      <c r="D9" s="1"/>
      <c r="E9" s="4"/>
      <c r="F9" s="2"/>
      <c r="G9" s="2"/>
      <c r="H9" s="2"/>
    </row>
    <row r="10" spans="2:8" s="2" customFormat="1" ht="41.3" customHeight="1" thickBot="1" x14ac:dyDescent="0.35">
      <c r="B10" s="12" t="s">
        <v>4</v>
      </c>
      <c r="D10" s="16">
        <v>140000</v>
      </c>
      <c r="E10" s="17"/>
    </row>
    <row r="11" spans="2:8" s="2" customFormat="1" ht="14.95" customHeight="1" thickBot="1" x14ac:dyDescent="0.35">
      <c r="B11" s="3"/>
      <c r="D11" s="6"/>
    </row>
    <row r="12" spans="2:8" s="2" customFormat="1" ht="66.05" customHeight="1" thickBot="1" x14ac:dyDescent="0.35">
      <c r="B12" s="12" t="s">
        <v>5</v>
      </c>
      <c r="D12" s="18" t="str">
        <f>IF(E8&gt;D10,"ATTENZIONE: L'offerta complessiva è superiore alla Base d'asta","OK")</f>
        <v>OK</v>
      </c>
      <c r="E12" s="19"/>
      <c r="F12"/>
      <c r="G12"/>
      <c r="H12"/>
    </row>
    <row r="13" spans="2:8" s="2" customFormat="1" ht="14.95" customHeight="1" thickBot="1" x14ac:dyDescent="0.35">
      <c r="B13" s="5"/>
      <c r="D13" s="10"/>
      <c r="F13" s="11"/>
      <c r="G13" s="11"/>
      <c r="H13" s="11"/>
    </row>
    <row r="14" spans="2:8" ht="31.75" customHeight="1" thickBot="1" x14ac:dyDescent="0.35">
      <c r="B14" s="7" t="s">
        <v>3</v>
      </c>
      <c r="D14" s="20">
        <f>IF((E8&lt;=D10),E8,"ERRORE")</f>
        <v>0</v>
      </c>
      <c r="E14" s="21"/>
    </row>
  </sheetData>
  <sheetProtection algorithmName="SHA-512" hashValue="g3z1I47NKpKYus5j+Da02g9JOV7LHxN3u7NCr9oAz7RRr5Le7nzPTgyyKkK6mhJTKtsZSKV/ZHwsb3d+fS6JAA==" saltValue="vySo4gUn7uSzmJPhhQyLaw==" spinCount="100000" sheet="1" objects="1" scenarios="1"/>
  <mergeCells count="3">
    <mergeCell ref="D10:E10"/>
    <mergeCell ref="D12:E12"/>
    <mergeCell ref="D14:E14"/>
  </mergeCells>
  <conditionalFormatting sqref="D14">
    <cfRule type="cellIs" dxfId="5" priority="6" operator="equal">
      <formula>$D$10</formula>
    </cfRule>
    <cfRule type="cellIs" dxfId="4" priority="7" operator="lessThan">
      <formula>$D$10</formula>
    </cfRule>
    <cfRule type="cellIs" dxfId="3" priority="9" operator="greaterThan">
      <formula>$D$10</formula>
    </cfRule>
  </conditionalFormatting>
  <conditionalFormatting sqref="E8">
    <cfRule type="cellIs" dxfId="2" priority="10" operator="greaterThan">
      <formula>#REF!</formula>
    </cfRule>
  </conditionalFormatting>
  <conditionalFormatting sqref="D14:E14">
    <cfRule type="cellIs" dxfId="1" priority="1" operator="greaterThan">
      <formula>$D$10</formula>
    </cfRule>
    <cfRule type="cellIs" dxfId="0" priority="2" operator="lessThanOrEqual">
      <formula>$D$10</formula>
    </cfRule>
  </conditionalFormatting>
  <dataValidations count="1">
    <dataValidation type="custom" operator="equal" allowBlank="1" showInputMessage="1" showErrorMessage="1" error="Non è possibile inserire più di due cifre decimali" sqref="D5:D7">
      <formula1>(LEN(D5)-LEN(INT(D5)))&lt;=3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2022-06-08T10:29:01Z</dcterms:modified>
</cp:coreProperties>
</file>